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lighting\spreadsheets\"/>
    </mc:Choice>
  </mc:AlternateContent>
  <xr:revisionPtr revIDLastSave="0" documentId="13_ncr:1_{22035D83-E4B8-4E5D-AC22-107F20F78FDB}" xr6:coauthVersionLast="47" xr6:coauthVersionMax="47" xr10:uidLastSave="{00000000-0000-0000-0000-000000000000}"/>
  <bookViews>
    <workbookView xWindow="-23148" yWindow="-108" windowWidth="23256" windowHeight="12576" tabRatio="878" xr2:uid="{00000000-000D-0000-FFFF-FFFF00000000}"/>
  </bookViews>
  <sheets>
    <sheet name="Circuit X" sheetId="27" r:id="rId1"/>
  </sheets>
  <definedNames>
    <definedName name="_xlnm.Print_Area" localSheetId="0">'Circuit X'!$A$1:$K$27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7" l="1"/>
  <c r="F31" i="27"/>
  <c r="H31" i="27" s="1"/>
  <c r="I31" i="27" s="1"/>
  <c r="J31" i="27" s="1"/>
  <c r="E31" i="27"/>
  <c r="K31" i="27"/>
  <c r="E24" i="27"/>
  <c r="E15" i="27"/>
  <c r="E16" i="27" s="1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F16" i="27" l="1"/>
  <c r="H16" i="27" s="1"/>
  <c r="E17" i="27"/>
  <c r="F17" i="27" l="1"/>
  <c r="H17" i="27" s="1"/>
  <c r="E18" i="27"/>
  <c r="F18" i="27" l="1"/>
  <c r="H18" i="27" s="1"/>
  <c r="E19" i="27"/>
  <c r="E20" i="27" l="1"/>
  <c r="F19" i="27"/>
  <c r="H19" i="27" s="1"/>
  <c r="E21" i="27" l="1"/>
  <c r="F20" i="27"/>
  <c r="H20" i="27" s="1"/>
  <c r="F21" i="27" l="1"/>
  <c r="H21" i="27" s="1"/>
  <c r="E22" i="27"/>
  <c r="E23" i="27" l="1"/>
  <c r="F22" i="27"/>
  <c r="H22" i="27" s="1"/>
  <c r="F23" i="27" l="1"/>
  <c r="H23" i="27" s="1"/>
  <c r="E25" i="27" l="1"/>
  <c r="F24" i="27"/>
  <c r="H24" i="27" s="1"/>
  <c r="F25" i="27" l="1"/>
  <c r="H25" i="27" s="1"/>
  <c r="F26" i="27" l="1"/>
  <c r="H26" i="27" s="1"/>
  <c r="E27" i="27"/>
  <c r="E28" i="27" l="1"/>
  <c r="F27" i="27"/>
  <c r="H27" i="27" s="1"/>
  <c r="E29" i="27" l="1"/>
  <c r="F28" i="27"/>
  <c r="H28" i="27" s="1"/>
  <c r="F29" i="27" l="1"/>
  <c r="H29" i="27" s="1"/>
  <c r="E30" i="27"/>
  <c r="F30" i="27" s="1"/>
  <c r="H30" i="27" s="1"/>
  <c r="F5" i="27" l="1"/>
  <c r="K15" i="27" l="1"/>
  <c r="F15" i="27" l="1"/>
  <c r="H15" i="27" s="1"/>
  <c r="I15" i="27" s="1"/>
  <c r="I16" i="27" s="1"/>
  <c r="I17" i="27" l="1"/>
  <c r="J16" i="27"/>
  <c r="J15" i="27"/>
  <c r="J17" i="27" l="1"/>
  <c r="I18" i="27"/>
  <c r="I19" i="27" l="1"/>
  <c r="J18" i="27"/>
  <c r="I20" i="27" l="1"/>
  <c r="J19" i="27"/>
  <c r="J20" i="27" l="1"/>
  <c r="I21" i="27"/>
  <c r="I22" i="27" l="1"/>
  <c r="J21" i="27"/>
  <c r="J22" i="27" l="1"/>
  <c r="I23" i="27"/>
  <c r="I24" i="27" l="1"/>
  <c r="J23" i="27"/>
  <c r="J24" i="27" l="1"/>
  <c r="I25" i="27"/>
  <c r="I26" i="27" l="1"/>
  <c r="J25" i="27"/>
  <c r="J26" i="27" l="1"/>
  <c r="I27" i="27"/>
  <c r="J27" i="27" l="1"/>
  <c r="I28" i="27"/>
  <c r="I29" i="27" l="1"/>
  <c r="J28" i="27"/>
  <c r="I30" i="27" l="1"/>
  <c r="J30" i="27" s="1"/>
  <c r="J29" i="27"/>
</calcChain>
</file>

<file path=xl/sharedStrings.xml><?xml version="1.0" encoding="utf-8"?>
<sst xmlns="http://schemas.openxmlformats.org/spreadsheetml/2006/main" count="74" uniqueCount="51">
  <si>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</si>
  <si>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</si>
  <si>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</si>
  <si>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</si>
  <si>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</si>
  <si>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</si>
  <si>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</si>
  <si>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</si>
  <si>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</si>
  <si>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</si>
  <si>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</si>
  <si>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</si>
  <si>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</si>
  <si>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</si>
  <si>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</si>
  <si>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</si>
  <si>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</si>
  <si>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</si>
  <si>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</si>
  <si>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</si>
  <si>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</si>
  <si>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</si>
  <si>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</si>
  <si>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</si>
  <si>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</si>
  <si>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</si>
  <si>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</si>
  <si>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</si>
  <si>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</si>
  <si>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</si>
  <si>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</si>
  <si>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HL-6</t>
  </si>
  <si>
    <t>EPB-50</t>
  </si>
  <si>
    <t>EPB-51</t>
  </si>
  <si>
    <t>EPB-52</t>
  </si>
  <si>
    <t>EPB-53</t>
  </si>
  <si>
    <t>EPB-54</t>
  </si>
  <si>
    <t>HL-1</t>
  </si>
  <si>
    <t>EPB-55</t>
  </si>
  <si>
    <t>HL-7</t>
  </si>
  <si>
    <t>HL-8</t>
  </si>
  <si>
    <t>HL-9</t>
  </si>
  <si>
    <t>L-14</t>
  </si>
  <si>
    <t>MOT</t>
  </si>
  <si>
    <t>EXISTING CC1</t>
  </si>
  <si>
    <t>PB-5</t>
  </si>
  <si>
    <t>PB-6</t>
  </si>
  <si>
    <t>PB-10</t>
  </si>
  <si>
    <t>PB-18</t>
  </si>
  <si>
    <t>PB-19</t>
  </si>
  <si>
    <t>CC-2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</si>
</sst>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"/>
    <numFmt numFmtId="167" formatCode="0.0000000"/>
  </numFmts>
  <fonts count="8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topLeftCell="A11" zoomScaleNormal="100" workbookViewId="0">
      <selection activeCell="A13" sqref="A13:K31"/>
    </sheetView>
  </sheetViews>
  <sheetFormatPr defaultColWidth="0" defaultRowHeight="12" customHeight="1" x14ac:dyDescent="0.25"/>
  <cols>
    <col min="1" max="2" width="11.6640625" customWidth="1"/>
    <col min="3" max="7" width="9.109375" customWidth="1"/>
    <col min="8" max="9" width="10.88671875" customWidth="1"/>
    <col min="10" max="10" width="9.109375" customWidth="1"/>
    <col min="11" max="11" width="11.44140625" bestFit="1" customWidth="1"/>
    <col min="12" max="19" width="0" hidden="1" customWidth="1"/>
    <col min="20" max="16384" width="9.109375" hidden="1"/>
  </cols>
  <sheetData>
    <row r="1" spans="1:19" ht="15.6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M1" s="13"/>
      <c r="R1" s="13">
        <v>14</v>
      </c>
      <c r="S1" s="22">
        <v>3.1</v>
      </c>
    </row>
    <row r="2" spans="1:19" ht="13.8" x14ac:dyDescent="0.25">
      <c r="A2" s="17" t="s">
        <v>25</v>
      </c>
      <c r="B2" s="17"/>
      <c r="C2" s="17" t="s">
        <v>43</v>
      </c>
      <c r="D2" s="17">
        <v>725</v>
      </c>
      <c r="E2" s="17">
        <v>14.41</v>
      </c>
      <c r="F2" s="17"/>
      <c r="G2" s="17" t="s">
        <v>30</v>
      </c>
      <c r="H2" s="17"/>
      <c r="I2" s="17"/>
      <c r="J2" s="17"/>
      <c r="K2" s="16">
        <v>2</v>
      </c>
      <c r="M2" s="13"/>
      <c r="R2" s="13">
        <v>12</v>
      </c>
      <c r="S2" s="22">
        <v>2</v>
      </c>
    </row>
    <row r="3" spans="1:19" ht="13.8" x14ac:dyDescent="0.25">
      <c r="A3" s="17" t="s">
        <v>24</v>
      </c>
      <c r="B3" s="17"/>
      <c r="C3" s="17" t="s">
        <v>44</v>
      </c>
      <c r="D3" s="17" t="s">
        <v>26</v>
      </c>
      <c r="E3" s="17"/>
      <c r="F3" s="17"/>
      <c r="G3" s="17"/>
      <c r="H3" s="17"/>
      <c r="I3" s="17"/>
      <c r="J3" s="17"/>
      <c r="K3" s="17"/>
      <c r="M3" s="13"/>
      <c r="R3" s="13">
        <v>10</v>
      </c>
      <c r="S3" s="22">
        <v>1.2</v>
      </c>
    </row>
    <row r="4" spans="1:19" ht="13.8" x14ac:dyDescent="0.25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R4" s="13">
        <v>8</v>
      </c>
      <c r="S4" s="22">
        <v>0.78</v>
      </c>
    </row>
    <row r="5" spans="1:19" ht="13.8" x14ac:dyDescent="0.25">
      <c r="A5" s="17" t="s">
        <v>21</v>
      </c>
      <c r="B5" s="17"/>
      <c r="C5" s="17" t="s">
        <v>22</v>
      </c>
      <c r="D5" s="16">
        <v>2</v>
      </c>
      <c r="E5" s="17" t="s">
        <v>23</v>
      </c>
      <c r="F5" s="23">
        <f>IF(D5="","",VLOOKUP(D5,R1:S10,2,FALSE))</f>
        <v>0.19</v>
      </c>
      <c r="G5" s="17"/>
      <c r="H5" s="17"/>
      <c r="I5" s="17"/>
      <c r="J5" s="17"/>
      <c r="K5" s="17"/>
      <c r="R5" s="13">
        <v>6</v>
      </c>
      <c r="S5" s="22">
        <v>0.49</v>
      </c>
    </row>
    <row r="6" spans="1:19" ht="13.8" x14ac:dyDescent="0.25">
      <c r="A6" s="17"/>
      <c r="B6" s="17"/>
      <c r="C6" s="17" t="s">
        <v>22</v>
      </c>
      <c r="D6" s="16">
        <v>4</v>
      </c>
      <c r="E6" s="17" t="s">
        <v>23</v>
      </c>
      <c r="F6" s="23">
        <f>IF(D6="","",VLOOKUP(D6,R2:S11,2,FALSE))</f>
        <v>0.31</v>
      </c>
      <c r="G6" s="17"/>
      <c r="H6" s="17"/>
      <c r="I6" s="17"/>
      <c r="J6" s="17"/>
      <c r="K6" s="17"/>
      <c r="R6" s="13">
        <v>4</v>
      </c>
      <c r="S6" s="22">
        <v>0.31</v>
      </c>
    </row>
    <row r="7" spans="1:19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2">
        <v>0.19</v>
      </c>
    </row>
    <row r="8" spans="1:19" ht="13.2" x14ac:dyDescent="0.25">
      <c r="A8" s="4" t="s">
        <v>13</v>
      </c>
      <c r="B8" s="12">
        <v>480</v>
      </c>
      <c r="C8" s="36" t="s">
        <v>16</v>
      </c>
      <c r="D8" s="37"/>
      <c r="E8" s="37"/>
      <c r="F8" s="37"/>
      <c r="G8" s="37"/>
      <c r="H8" s="18">
        <v>2.4</v>
      </c>
      <c r="I8" s="38" t="s">
        <v>11</v>
      </c>
      <c r="J8" s="39"/>
      <c r="K8" s="2" t="s">
        <v>17</v>
      </c>
      <c r="R8" s="21" t="s">
        <v>27</v>
      </c>
      <c r="S8" s="22">
        <v>0.12</v>
      </c>
    </row>
    <row r="9" spans="1:19" ht="13.2" x14ac:dyDescent="0.25">
      <c r="A9" s="7"/>
      <c r="B9" s="8"/>
      <c r="C9" s="36" t="s">
        <v>14</v>
      </c>
      <c r="D9" s="37"/>
      <c r="E9" s="37"/>
      <c r="F9" s="37"/>
      <c r="G9" s="37"/>
      <c r="H9" s="18">
        <v>1.56</v>
      </c>
      <c r="I9" s="38" t="s">
        <v>11</v>
      </c>
      <c r="J9" s="39"/>
      <c r="K9" s="3"/>
      <c r="R9" s="21" t="s">
        <v>28</v>
      </c>
      <c r="S9" s="22">
        <v>0.1</v>
      </c>
    </row>
    <row r="10" spans="1:19" ht="13.2" x14ac:dyDescent="0.25">
      <c r="A10" s="7"/>
      <c r="B10" s="8"/>
      <c r="C10" s="9" t="s">
        <v>15</v>
      </c>
      <c r="D10" s="10"/>
      <c r="E10" s="10"/>
      <c r="F10" s="10"/>
      <c r="G10" s="10"/>
      <c r="H10" s="18">
        <v>0.98</v>
      </c>
      <c r="I10" s="11" t="s">
        <v>11</v>
      </c>
      <c r="J10" s="12"/>
      <c r="K10" s="3"/>
      <c r="R10" s="21" t="s">
        <v>29</v>
      </c>
      <c r="S10">
        <v>7.9000000000000001E-2</v>
      </c>
    </row>
    <row r="11" spans="1:19" ht="13.2" x14ac:dyDescent="0.25">
      <c r="A11" s="7"/>
      <c r="B11" s="8"/>
      <c r="C11" s="9" t="s">
        <v>12</v>
      </c>
      <c r="D11" s="10"/>
      <c r="E11" s="10"/>
      <c r="F11" s="10"/>
      <c r="G11" s="10"/>
      <c r="H11" s="18">
        <v>0.62</v>
      </c>
      <c r="I11" s="11" t="s">
        <v>11</v>
      </c>
      <c r="J11" s="12"/>
      <c r="K11" s="3"/>
      <c r="R11" s="14"/>
    </row>
    <row r="12" spans="1:19" ht="13.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4"/>
    </row>
    <row r="13" spans="1:19" ht="13.2" x14ac:dyDescent="0.25">
      <c r="A13" s="40" t="s">
        <v>2</v>
      </c>
      <c r="B13" s="41"/>
      <c r="C13" s="41"/>
      <c r="D13" s="40" t="s">
        <v>7</v>
      </c>
      <c r="E13" s="41"/>
      <c r="F13" s="31" t="s">
        <v>19</v>
      </c>
      <c r="G13" s="33" t="s">
        <v>1</v>
      </c>
      <c r="H13" s="40" t="s">
        <v>8</v>
      </c>
      <c r="I13" s="41"/>
      <c r="J13" s="33" t="s">
        <v>10</v>
      </c>
      <c r="K13" s="33" t="s">
        <v>5</v>
      </c>
      <c r="R13" s="14"/>
    </row>
    <row r="14" spans="1:19" ht="26.4" x14ac:dyDescent="0.25">
      <c r="A14" s="15" t="s">
        <v>3</v>
      </c>
      <c r="B14" s="15" t="s">
        <v>4</v>
      </c>
      <c r="C14" s="19" t="s">
        <v>18</v>
      </c>
      <c r="D14" s="15" t="s">
        <v>5</v>
      </c>
      <c r="E14" s="15" t="s">
        <v>6</v>
      </c>
      <c r="F14" s="32"/>
      <c r="G14" s="34"/>
      <c r="H14" s="20" t="s">
        <v>9</v>
      </c>
      <c r="I14" s="20" t="s">
        <v>6</v>
      </c>
      <c r="J14" s="34"/>
      <c r="K14" s="34"/>
      <c r="R14" s="14"/>
    </row>
    <row r="15" spans="1:19" ht="13.2" x14ac:dyDescent="0.25">
      <c r="A15" s="24" t="s">
        <v>31</v>
      </c>
      <c r="B15" s="2" t="s">
        <v>32</v>
      </c>
      <c r="C15" s="27">
        <v>32</v>
      </c>
      <c r="D15" s="2">
        <v>2.44</v>
      </c>
      <c r="E15" s="6">
        <f>D15</f>
        <v>2.44</v>
      </c>
      <c r="F15" s="5">
        <f t="shared" ref="F15" si="0">IF(E15="","",C15*E15)</f>
        <v>78.08</v>
      </c>
      <c r="G15" s="2">
        <v>2</v>
      </c>
      <c r="H15" s="30">
        <f>IF(G15="","",F15*(2*(VLOOKUP(G15,$R$1:$S$10,2,FALSE)))/1000)</f>
        <v>2.96704E-2</v>
      </c>
      <c r="I15" s="30">
        <f>H15</f>
        <v>2.96704E-2</v>
      </c>
      <c r="J15" s="28">
        <f>IF(G15="","",I15/$B$8*100)</f>
        <v>6.181333333333333E-3</v>
      </c>
      <c r="K15" s="2" t="str">
        <f>IF(A15="","",A15)</f>
        <v>HL-6</v>
      </c>
      <c r="R15" s="14"/>
    </row>
    <row r="16" spans="1:19" ht="13.2" x14ac:dyDescent="0.25">
      <c r="A16" s="24" t="s">
        <v>32</v>
      </c>
      <c r="B16" s="2" t="s">
        <v>33</v>
      </c>
      <c r="C16" s="27">
        <v>534</v>
      </c>
      <c r="D16" s="2">
        <v>0</v>
      </c>
      <c r="E16" s="6">
        <f>E15+D16</f>
        <v>2.44</v>
      </c>
      <c r="F16" s="5">
        <f t="shared" ref="F16:F31" si="1">IF(E16="","",C16*E16)</f>
        <v>1302.96</v>
      </c>
      <c r="G16" s="2">
        <v>2</v>
      </c>
      <c r="H16" s="30">
        <f t="shared" ref="H16:H30" si="2">IF(G16="","",F16*(2*(VLOOKUP(G16,$R$1:$S$10,2,FALSE)))/1000)</f>
        <v>0.49512479999999998</v>
      </c>
      <c r="I16" s="30">
        <f>I15+H16</f>
        <v>0.52479520000000002</v>
      </c>
      <c r="J16" s="28">
        <f t="shared" ref="J16:J30" si="3">IF(G16="","",I16/$B$8*100)</f>
        <v>0.10933233333333334</v>
      </c>
      <c r="K16" s="2" t="str">
        <f t="shared" ref="K16:K31" si="4">IF(A16="","",A16)</f>
        <v>EPB-50</v>
      </c>
    </row>
    <row r="17" spans="1:11" ht="13.2" x14ac:dyDescent="0.25">
      <c r="A17" s="24" t="s">
        <v>33</v>
      </c>
      <c r="B17" s="2" t="s">
        <v>34</v>
      </c>
      <c r="C17" s="27">
        <v>68</v>
      </c>
      <c r="D17" s="2">
        <v>0</v>
      </c>
      <c r="E17" s="6">
        <f t="shared" ref="E17:E31" si="5">E16+D17</f>
        <v>2.44</v>
      </c>
      <c r="F17" s="5">
        <f t="shared" si="1"/>
        <v>165.92</v>
      </c>
      <c r="G17" s="2">
        <v>2</v>
      </c>
      <c r="H17" s="30">
        <f t="shared" si="2"/>
        <v>6.3049599999999997E-2</v>
      </c>
      <c r="I17" s="30">
        <f t="shared" ref="I17:I30" si="6">I16+H17</f>
        <v>0.58784480000000006</v>
      </c>
      <c r="J17" s="28">
        <f t="shared" si="3"/>
        <v>0.12246766666666668</v>
      </c>
      <c r="K17" s="2" t="str">
        <f t="shared" si="4"/>
        <v>EPB-51</v>
      </c>
    </row>
    <row r="18" spans="1:11" ht="13.2" x14ac:dyDescent="0.25">
      <c r="A18" s="24" t="s">
        <v>34</v>
      </c>
      <c r="B18" s="2" t="s">
        <v>39</v>
      </c>
      <c r="C18" s="27">
        <v>9</v>
      </c>
      <c r="D18" s="2">
        <v>3.66</v>
      </c>
      <c r="E18" s="6">
        <f t="shared" si="5"/>
        <v>6.1</v>
      </c>
      <c r="F18" s="5">
        <f t="shared" si="1"/>
        <v>54.9</v>
      </c>
      <c r="G18" s="2">
        <v>2</v>
      </c>
      <c r="H18" s="30">
        <f t="shared" si="2"/>
        <v>2.0861999999999999E-2</v>
      </c>
      <c r="I18" s="30">
        <f t="shared" si="6"/>
        <v>0.6087068000000001</v>
      </c>
      <c r="J18" s="28">
        <f t="shared" si="3"/>
        <v>0.12681391666666669</v>
      </c>
      <c r="K18" s="2" t="str">
        <f t="shared" si="4"/>
        <v>EPB-52</v>
      </c>
    </row>
    <row r="19" spans="1:11" ht="13.2" x14ac:dyDescent="0.25">
      <c r="A19" s="24" t="s">
        <v>34</v>
      </c>
      <c r="B19" s="2" t="s">
        <v>35</v>
      </c>
      <c r="C19" s="27">
        <v>539</v>
      </c>
      <c r="D19" s="2">
        <v>0</v>
      </c>
      <c r="E19" s="6">
        <f t="shared" si="5"/>
        <v>6.1</v>
      </c>
      <c r="F19" s="5">
        <f t="shared" si="1"/>
        <v>3287.8999999999996</v>
      </c>
      <c r="G19" s="2">
        <v>2</v>
      </c>
      <c r="H19" s="30">
        <f t="shared" si="2"/>
        <v>1.2494019999999999</v>
      </c>
      <c r="I19" s="30">
        <f t="shared" si="6"/>
        <v>1.8581088000000001</v>
      </c>
      <c r="J19" s="28">
        <f t="shared" si="3"/>
        <v>0.38710600000000006</v>
      </c>
      <c r="K19" s="2" t="str">
        <f t="shared" si="4"/>
        <v>EPB-52</v>
      </c>
    </row>
    <row r="20" spans="1:11" ht="13.2" x14ac:dyDescent="0.25">
      <c r="A20" s="24" t="s">
        <v>35</v>
      </c>
      <c r="B20" s="2" t="s">
        <v>40</v>
      </c>
      <c r="C20" s="27">
        <v>37</v>
      </c>
      <c r="D20" s="2">
        <v>3.66</v>
      </c>
      <c r="E20" s="6">
        <f t="shared" si="5"/>
        <v>9.76</v>
      </c>
      <c r="F20" s="5">
        <f t="shared" si="1"/>
        <v>361.12</v>
      </c>
      <c r="G20" s="2">
        <v>2</v>
      </c>
      <c r="H20" s="30">
        <f t="shared" si="2"/>
        <v>0.1372256</v>
      </c>
      <c r="I20" s="30">
        <f t="shared" si="6"/>
        <v>1.9953344000000002</v>
      </c>
      <c r="J20" s="28">
        <f t="shared" si="3"/>
        <v>0.41569466666666671</v>
      </c>
      <c r="K20" s="2" t="str">
        <f t="shared" si="4"/>
        <v>EPB-53</v>
      </c>
    </row>
    <row r="21" spans="1:11" ht="13.2" x14ac:dyDescent="0.25">
      <c r="A21" s="24" t="s">
        <v>35</v>
      </c>
      <c r="B21" s="2" t="s">
        <v>36</v>
      </c>
      <c r="C21" s="27">
        <v>411</v>
      </c>
      <c r="D21" s="2">
        <v>0</v>
      </c>
      <c r="E21" s="6">
        <f t="shared" si="5"/>
        <v>9.76</v>
      </c>
      <c r="F21" s="5">
        <f t="shared" si="1"/>
        <v>4011.36</v>
      </c>
      <c r="G21" s="2">
        <v>2</v>
      </c>
      <c r="H21" s="30">
        <f t="shared" si="2"/>
        <v>1.5243168</v>
      </c>
      <c r="I21" s="30">
        <f t="shared" si="6"/>
        <v>3.5196512000000002</v>
      </c>
      <c r="J21" s="28">
        <f t="shared" si="3"/>
        <v>0.73326066666666678</v>
      </c>
      <c r="K21" s="2" t="str">
        <f t="shared" si="4"/>
        <v>EPB-53</v>
      </c>
    </row>
    <row r="22" spans="1:11" ht="13.2" x14ac:dyDescent="0.25">
      <c r="A22" s="24" t="s">
        <v>36</v>
      </c>
      <c r="B22" s="2" t="s">
        <v>41</v>
      </c>
      <c r="C22" s="27">
        <v>34</v>
      </c>
      <c r="D22" s="2">
        <v>3.66</v>
      </c>
      <c r="E22" s="6">
        <f t="shared" si="5"/>
        <v>13.42</v>
      </c>
      <c r="F22" s="5">
        <f t="shared" si="1"/>
        <v>456.28</v>
      </c>
      <c r="G22" s="2">
        <v>2</v>
      </c>
      <c r="H22" s="30">
        <f t="shared" si="2"/>
        <v>0.17338639999999997</v>
      </c>
      <c r="I22" s="30">
        <f t="shared" si="6"/>
        <v>3.6930376000000003</v>
      </c>
      <c r="J22" s="28">
        <f t="shared" si="3"/>
        <v>0.76938283333333335</v>
      </c>
      <c r="K22" s="2" t="str">
        <f t="shared" si="4"/>
        <v>EPB-54</v>
      </c>
    </row>
    <row r="23" spans="1:11" ht="13.2" x14ac:dyDescent="0.25">
      <c r="A23" s="24" t="s">
        <v>36</v>
      </c>
      <c r="B23" s="25" t="s">
        <v>45</v>
      </c>
      <c r="C23" s="27">
        <v>171</v>
      </c>
      <c r="D23" s="2">
        <v>0</v>
      </c>
      <c r="E23" s="6">
        <f t="shared" si="5"/>
        <v>13.42</v>
      </c>
      <c r="F23" s="5">
        <f t="shared" si="1"/>
        <v>2294.8200000000002</v>
      </c>
      <c r="G23" s="2">
        <v>2</v>
      </c>
      <c r="H23" s="30">
        <f t="shared" si="2"/>
        <v>0.87203160000000002</v>
      </c>
      <c r="I23" s="30">
        <f t="shared" si="6"/>
        <v>4.5650691999999999</v>
      </c>
      <c r="J23" s="28">
        <f t="shared" si="3"/>
        <v>0.95105608333333325</v>
      </c>
      <c r="K23" s="2" t="str">
        <f t="shared" si="4"/>
        <v>EPB-54</v>
      </c>
    </row>
    <row r="24" spans="1:11" ht="13.2" x14ac:dyDescent="0.25">
      <c r="A24" s="24" t="s">
        <v>37</v>
      </c>
      <c r="B24" s="42" t="s">
        <v>38</v>
      </c>
      <c r="C24" s="27">
        <v>49</v>
      </c>
      <c r="D24" s="2">
        <v>3.66</v>
      </c>
      <c r="E24" s="6">
        <f>D24</f>
        <v>3.66</v>
      </c>
      <c r="F24" s="5">
        <f t="shared" si="1"/>
        <v>179.34</v>
      </c>
      <c r="G24" s="2">
        <v>4</v>
      </c>
      <c r="H24" s="30">
        <f t="shared" si="2"/>
        <v>0.11119079999999999</v>
      </c>
      <c r="I24" s="30">
        <f t="shared" si="6"/>
        <v>4.6762600000000001</v>
      </c>
      <c r="J24" s="28">
        <f t="shared" si="3"/>
        <v>0.97422083333333331</v>
      </c>
      <c r="K24" s="2" t="str">
        <f t="shared" si="4"/>
        <v>HL-1</v>
      </c>
    </row>
    <row r="25" spans="1:11" ht="13.2" x14ac:dyDescent="0.25">
      <c r="A25" s="24" t="s">
        <v>38</v>
      </c>
      <c r="B25" s="25" t="s">
        <v>45</v>
      </c>
      <c r="C25" s="27">
        <v>179</v>
      </c>
      <c r="D25" s="2">
        <v>0</v>
      </c>
      <c r="E25" s="6">
        <f t="shared" si="5"/>
        <v>3.66</v>
      </c>
      <c r="F25" s="5">
        <f t="shared" si="1"/>
        <v>655.14</v>
      </c>
      <c r="G25" s="2">
        <v>4</v>
      </c>
      <c r="H25" s="30">
        <f t="shared" si="2"/>
        <v>0.40618680000000001</v>
      </c>
      <c r="I25" s="30">
        <f t="shared" si="6"/>
        <v>5.0824468000000005</v>
      </c>
      <c r="J25" s="28">
        <f t="shared" si="3"/>
        <v>1.0588430833333333</v>
      </c>
      <c r="K25" s="2" t="str">
        <f t="shared" si="4"/>
        <v>EPB-55</v>
      </c>
    </row>
    <row r="26" spans="1:11" ht="12" customHeight="1" x14ac:dyDescent="0.25">
      <c r="A26" s="26" t="s">
        <v>45</v>
      </c>
      <c r="B26" s="25" t="s">
        <v>46</v>
      </c>
      <c r="C26" s="27">
        <v>66</v>
      </c>
      <c r="D26" s="2">
        <v>0</v>
      </c>
      <c r="E26" s="6">
        <v>18.3</v>
      </c>
      <c r="F26" s="5">
        <f t="shared" si="1"/>
        <v>1207.8</v>
      </c>
      <c r="G26" s="2">
        <v>4</v>
      </c>
      <c r="H26" s="30">
        <f t="shared" si="2"/>
        <v>0.74883600000000006</v>
      </c>
      <c r="I26" s="30">
        <f t="shared" si="6"/>
        <v>5.8312828000000003</v>
      </c>
      <c r="J26" s="28">
        <f t="shared" si="3"/>
        <v>1.2148505833333334</v>
      </c>
      <c r="K26" s="2" t="str">
        <f t="shared" si="4"/>
        <v>PB-5</v>
      </c>
    </row>
    <row r="27" spans="1:11" ht="12" customHeight="1" x14ac:dyDescent="0.25">
      <c r="A27" s="26" t="s">
        <v>46</v>
      </c>
      <c r="B27" s="25" t="s">
        <v>47</v>
      </c>
      <c r="C27" s="27">
        <v>480</v>
      </c>
      <c r="D27" s="2">
        <v>0</v>
      </c>
      <c r="E27" s="6">
        <f t="shared" si="5"/>
        <v>18.3</v>
      </c>
      <c r="F27" s="5">
        <f t="shared" si="1"/>
        <v>8784</v>
      </c>
      <c r="G27" s="2">
        <v>4</v>
      </c>
      <c r="H27" s="30">
        <f t="shared" si="2"/>
        <v>5.4460800000000003</v>
      </c>
      <c r="I27" s="29">
        <f t="shared" si="6"/>
        <v>11.277362800000001</v>
      </c>
      <c r="J27" s="28">
        <f t="shared" si="3"/>
        <v>2.3494505833333337</v>
      </c>
      <c r="K27" s="2" t="str">
        <f t="shared" si="4"/>
        <v>PB-6</v>
      </c>
    </row>
    <row r="28" spans="1:11" ht="12" customHeight="1" x14ac:dyDescent="0.25">
      <c r="A28" s="26" t="s">
        <v>47</v>
      </c>
      <c r="B28" s="25" t="s">
        <v>42</v>
      </c>
      <c r="C28" s="27">
        <v>16</v>
      </c>
      <c r="D28" s="2">
        <v>3.66</v>
      </c>
      <c r="E28" s="6">
        <f t="shared" si="5"/>
        <v>21.96</v>
      </c>
      <c r="F28" s="5">
        <f t="shared" si="1"/>
        <v>351.36</v>
      </c>
      <c r="G28" s="2">
        <v>4</v>
      </c>
      <c r="H28" s="30">
        <f t="shared" si="2"/>
        <v>0.21784319999999999</v>
      </c>
      <c r="I28" s="29">
        <f t="shared" si="6"/>
        <v>11.495206000000001</v>
      </c>
      <c r="J28" s="28">
        <f t="shared" si="3"/>
        <v>2.3948345833333335</v>
      </c>
      <c r="K28" s="2" t="str">
        <f t="shared" si="4"/>
        <v>PB-10</v>
      </c>
    </row>
    <row r="29" spans="1:11" ht="12" customHeight="1" x14ac:dyDescent="0.25">
      <c r="A29" s="26" t="s">
        <v>47</v>
      </c>
      <c r="B29" s="25" t="s">
        <v>48</v>
      </c>
      <c r="C29" s="27">
        <v>331</v>
      </c>
      <c r="D29" s="2">
        <v>0</v>
      </c>
      <c r="E29" s="6">
        <f t="shared" si="5"/>
        <v>21.96</v>
      </c>
      <c r="F29" s="5">
        <f t="shared" si="1"/>
        <v>7268.76</v>
      </c>
      <c r="G29" s="2">
        <v>4</v>
      </c>
      <c r="H29" s="30">
        <f t="shared" si="2"/>
        <v>4.5066312000000002</v>
      </c>
      <c r="I29" s="29">
        <f t="shared" si="6"/>
        <v>16.001837200000001</v>
      </c>
      <c r="J29" s="28">
        <f t="shared" si="3"/>
        <v>3.3337160833333339</v>
      </c>
      <c r="K29" s="2" t="str">
        <f t="shared" si="4"/>
        <v>PB-10</v>
      </c>
    </row>
    <row r="30" spans="1:11" ht="12" customHeight="1" x14ac:dyDescent="0.25">
      <c r="A30" s="26" t="s">
        <v>48</v>
      </c>
      <c r="B30" s="25" t="s">
        <v>49</v>
      </c>
      <c r="C30" s="27">
        <v>147</v>
      </c>
      <c r="D30" s="2">
        <v>0</v>
      </c>
      <c r="E30" s="6">
        <f t="shared" si="5"/>
        <v>21.96</v>
      </c>
      <c r="F30" s="5">
        <f t="shared" si="1"/>
        <v>3228.1200000000003</v>
      </c>
      <c r="G30" s="2">
        <v>4</v>
      </c>
      <c r="H30" s="30">
        <f t="shared" si="2"/>
        <v>2.0014343999999999</v>
      </c>
      <c r="I30" s="29">
        <f t="shared" si="6"/>
        <v>18.003271600000001</v>
      </c>
      <c r="J30" s="28">
        <f t="shared" si="3"/>
        <v>3.7506815833333338</v>
      </c>
      <c r="K30" s="2" t="str">
        <f t="shared" si="4"/>
        <v>PB-18</v>
      </c>
    </row>
    <row r="31" spans="1:11" ht="12" customHeight="1" x14ac:dyDescent="0.25">
      <c r="A31" s="26" t="s">
        <v>49</v>
      </c>
      <c r="B31" s="25" t="s">
        <v>50</v>
      </c>
      <c r="C31" s="27">
        <v>45</v>
      </c>
      <c r="D31" s="2">
        <v>0</v>
      </c>
      <c r="E31" s="6">
        <f t="shared" si="5"/>
        <v>21.96</v>
      </c>
      <c r="F31" s="5">
        <f t="shared" si="1"/>
        <v>988.2</v>
      </c>
      <c r="G31" s="2">
        <v>4</v>
      </c>
      <c r="H31" s="30">
        <f t="shared" ref="H31" si="7">IF(G31="","",F31*(2*(VLOOKUP(G31,$R$1:$S$10,2,FALSE)))/1000)</f>
        <v>0.61268400000000001</v>
      </c>
      <c r="I31" s="29">
        <f t="shared" ref="I31" si="8">I30+H31</f>
        <v>18.615955600000003</v>
      </c>
      <c r="J31" s="28">
        <f t="shared" ref="J31" si="9">IF(G31="","",I31/$B$8*100)</f>
        <v>3.8783240833333337</v>
      </c>
      <c r="K31" s="2" t="str">
        <f t="shared" si="4"/>
        <v>PB-19</v>
      </c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$A$28:$A$30</formula1>
    </dataValidation>
    <dataValidation type="list" allowBlank="1" showInputMessage="1" showErrorMessage="1" sqref="D5:D6 G15:G30" xr:uid="{00000000-0002-0000-0000-000001000000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566A9EF6F54D81FD85FDE38B1A10" ma:contentTypeVersion="1" ma:contentTypeDescription="Create a new document." ma:contentTypeScope="" ma:versionID="4c5760a8a2ea176b978ff0707df9493a">
  <xsd:schema xmlns:xsd="http://www.w3.org/2001/XMLSchema" xmlns:xs="http://www.w3.org/2001/XMLSchema" xmlns:p="http://schemas.microsoft.com/office/2006/metadata/properties" xmlns:ns2="cdf5cfbf-cf86-4eb7-ac31-a9fd0075546e" targetNamespace="http://schemas.microsoft.com/office/2006/metadata/properties" ma:root="true" ma:fieldsID="2cc926c9155e1d588be119edf2be2550" ns2:_=""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23D015-7076-4CAB-ADAF-BDE1364E0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Circuit X</vt:lpstr>
      <vt:lpstr>'Circuit X'!Print_Area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Tompkins, Michael</cp:lastModifiedBy>
  <cp:lastPrinted>2016-04-12T14:20:22Z</cp:lastPrinted>
  <dcterms:created xsi:type="dcterms:W3CDTF">2000-12-11T14:28:56Z</dcterms:created>
  <dcterms:modified xsi:type="dcterms:W3CDTF">2024-01-16T18:13:59Z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0x01010077A5566A9EF6F54D81FD85FDE38B1A10</vt:lpwstr>
  </property>
</Properties>
</file>